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302_33_RIUM79_P2_21_FS09_1_2022/2_Razpisna dokumentacija/"/>
    </mc:Choice>
  </mc:AlternateContent>
  <xr:revisionPtr revIDLastSave="148" documentId="8_{B7882E67-75C6-4C8F-9B36-BA00197D7D35}" xr6:coauthVersionLast="47" xr6:coauthVersionMax="47" xr10:uidLastSave="{365FE887-1DC9-47D4-8C25-EDBE39BFF340}"/>
  <bookViews>
    <workbookView xWindow="-120" yWindow="-120" windowWidth="29040" windowHeight="17640" xr2:uid="{00000000-000D-0000-FFFF-FFFF00000000}"/>
  </bookViews>
  <sheets>
    <sheet name="PREDRAČUN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3" l="1"/>
  <c r="I10" i="13" s="1"/>
  <c r="H11" i="13"/>
  <c r="I11" i="13" s="1"/>
  <c r="F10" i="13"/>
  <c r="F11" i="13"/>
  <c r="F12" i="13"/>
  <c r="H12" i="13" s="1"/>
  <c r="I12" i="13" s="1"/>
  <c r="F13" i="13"/>
  <c r="H13" i="13" s="1"/>
  <c r="I13" i="13" s="1"/>
  <c r="F14" i="13"/>
  <c r="H14" i="13" s="1"/>
  <c r="F15" i="13"/>
  <c r="F16" i="13"/>
  <c r="H16" i="13" s="1"/>
  <c r="I16" i="13" s="1"/>
  <c r="F17" i="13"/>
  <c r="H17" i="13" s="1"/>
  <c r="I17" i="13" s="1"/>
  <c r="F18" i="13"/>
  <c r="H18" i="13" s="1"/>
  <c r="I18" i="13" s="1"/>
  <c r="H15" i="13" l="1"/>
  <c r="I15" i="13" s="1"/>
  <c r="I14" i="13"/>
  <c r="F9" i="13"/>
  <c r="H9" i="13" s="1"/>
  <c r="F19" i="13" l="1"/>
  <c r="I9" i="13"/>
  <c r="I19" i="13" s="1"/>
  <c r="H19" i="13" l="1"/>
</calcChain>
</file>

<file path=xl/sharedStrings.xml><?xml version="1.0" encoding="utf-8"?>
<sst xmlns="http://schemas.openxmlformats.org/spreadsheetml/2006/main" count="57" uniqueCount="49">
  <si>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</si>
  <si>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</si>
  <si>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</si>
  <si>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</si>
  <si>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</si>
  <si>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</si>
  <si>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</si>
  <si>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Ponudnik ne sme spreminjati vsebine predračuna. V kolikor bo to storil, bo naročnik ponudbo zavrnil kot nedopustno.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</si>
  <si>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</si>
  <si>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</si>
  <si>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</si>
  <si>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</si>
  <si>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</si>
  <si>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</si>
  <si>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</si>
  <si>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Cena na enoto (v EUR brez DDV)</t>
  </si>
  <si>
    <t>Vrednost 
(v EUR brez DDV)</t>
  </si>
  <si>
    <t>Stopnja DDV 
(v %)</t>
  </si>
  <si>
    <t>Znesek DDV 
(v EUR)</t>
  </si>
  <si>
    <t>SKUPAJ</t>
  </si>
  <si>
    <t>kpl</t>
  </si>
  <si>
    <t>Oprema mora biti skladna z zahtevami, navedenimi v tehničnih specifikacijah.</t>
  </si>
  <si>
    <t>Veljavnost ponudbe: 120 (sto dvajset) dni od roka za oddajo ponudb, z možnostjo podaljšanja na zahtevo naročnika</t>
  </si>
  <si>
    <t xml:space="preserve">Ponudnik izpolnjuje samo rumena polja. </t>
  </si>
  <si>
    <t>V stolpec »Stopnja DDV« ponudnik vpiše stopnjo DDV v %.</t>
  </si>
  <si>
    <r>
      <t xml:space="preserve">Ponudnik izpolni vse postavke v Predračunu, in sicer na dve (2) decimalni mesti. Ponudnik mora </t>
    </r>
    <r>
      <rPr>
        <b/>
        <u/>
        <sz val="11"/>
        <color rgb="FF000000"/>
        <rFont val="Calibri"/>
        <family val="2"/>
        <charset val="238"/>
      </rPr>
      <t>izpolniti vse postavke v predračunu</t>
    </r>
    <r>
      <rPr>
        <b/>
        <sz val="11"/>
        <color rgb="FF000000"/>
        <rFont val="Calibri"/>
        <family val="2"/>
      </rPr>
      <t xml:space="preserve">. V kolikor ponudnik cene v posamezno postavko ne vpiše, se šteje, da predmetne postavke ne ponuja in tako ne izpolnjuje vseh zahtev naročnika iz predmetne dokumentacije JN, zato bo naročnik ponudbo zavrnil kot nedopustno. V kolikor ponudnik v posamezno postavko vpiše ceno nič (0) EUR, se šteje, da ponuja postavko brezplačno.	 					</t>
    </r>
  </si>
  <si>
    <r>
      <t xml:space="preserve">Ponudnik naloži obrazec  št. 5 - Predračun v </t>
    </r>
    <r>
      <rPr>
        <b/>
        <sz val="11"/>
        <color rgb="FF00B050"/>
        <rFont val="Calibri"/>
        <family val="2"/>
        <charset val="238"/>
      </rPr>
      <t>.xlsx ali pdf</t>
    </r>
    <r>
      <rPr>
        <sz val="11"/>
        <color theme="1"/>
        <rFont val="Calibri"/>
        <family val="2"/>
      </rPr>
      <t xml:space="preserve"> datoteki v informacijski sistem e-JN, v razdelek »Ostale priloge«.</t>
    </r>
  </si>
  <si>
    <t>1.1</t>
  </si>
  <si>
    <t>1.3</t>
  </si>
  <si>
    <t xml:space="preserve">Prenosna laserska sledilna naprava </t>
  </si>
  <si>
    <t>1.2</t>
  </si>
  <si>
    <t>Stojalo za stabilno namestitev laserske enote</t>
  </si>
  <si>
    <t>Senzor za prostoročno avtomatsko dinamično določanje šestih prostostnih stopenj lege merjenega telesa (6DoF)</t>
  </si>
  <si>
    <t>1.4</t>
  </si>
  <si>
    <t>Brezžično ročno tipalo z dodatno beterijo, polnilcem baterij in transportnim kovčkom</t>
  </si>
  <si>
    <t>1.5</t>
  </si>
  <si>
    <t>Komplet prijemal za namestitev reflektorjev</t>
  </si>
  <si>
    <t>1.6</t>
  </si>
  <si>
    <t>Reflektor s snemljivim obročem</t>
  </si>
  <si>
    <t>Programska oprema za zajem in obdelavo podatkov</t>
  </si>
  <si>
    <t>1.8</t>
  </si>
  <si>
    <t>Dobava, namestitev, zagon in usposabljanje</t>
  </si>
  <si>
    <t>kos</t>
  </si>
  <si>
    <t>Obrazec št. 5: Predračun    (Nabava prenosne laserske sledilne naprave - 302/33 – RIUM79-P2-21-FS09-1/2022)</t>
  </si>
  <si>
    <t>1.7.</t>
  </si>
  <si>
    <t>Komplet tipal za brezžično ročno tipalo</t>
  </si>
  <si>
    <t>1.9</t>
  </si>
  <si>
    <t>1.10</t>
  </si>
  <si>
    <t xml:space="preserve">Širokokotni reflektor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</si>
</sst>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_ ;\-#,##0.00\ "/>
  </numFmts>
  <fonts count="18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6"/>
  </cellStyleXfs>
  <cellXfs count="60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9" fillId="0" borderId="6" xfId="0" applyFont="1" applyBorder="1" applyProtection="1"/>
    <xf numFmtId="0" fontId="8" fillId="0" borderId="10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4" fontId="10" fillId="2" borderId="15" xfId="0" applyNumberFormat="1" applyFont="1" applyFill="1" applyBorder="1" applyAlignment="1" applyProtection="1">
      <alignment horizontal="center" vertical="center"/>
    </xf>
    <xf numFmtId="10" fontId="10" fillId="2" borderId="15" xfId="0" applyNumberFormat="1" applyFont="1" applyFill="1" applyBorder="1" applyAlignment="1" applyProtection="1">
      <alignment horizontal="center" vertical="center"/>
    </xf>
    <xf numFmtId="2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/>
    </xf>
    <xf numFmtId="4" fontId="10" fillId="2" borderId="16" xfId="0" applyNumberFormat="1" applyFont="1" applyFill="1" applyBorder="1" applyAlignment="1" applyProtection="1">
      <alignment horizontal="center" vertical="center"/>
    </xf>
    <xf numFmtId="4" fontId="9" fillId="0" borderId="17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49" fontId="14" fillId="0" borderId="19" xfId="0" applyNumberFormat="1" applyFont="1" applyBorder="1" applyAlignment="1" applyProtection="1">
      <alignment horizontal="center" vertical="top"/>
    </xf>
    <xf numFmtId="0" fontId="14" fillId="0" borderId="19" xfId="0" applyFont="1" applyBorder="1" applyAlignment="1" applyProtection="1">
      <alignment horizontal="left" vertical="top" wrapText="1"/>
    </xf>
    <xf numFmtId="2" fontId="14" fillId="0" borderId="19" xfId="0" applyNumberFormat="1" applyFont="1" applyBorder="1" applyAlignment="1" applyProtection="1">
      <alignment horizontal="center" vertical="top"/>
    </xf>
    <xf numFmtId="16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7" xfId="0" applyFont="1" applyBorder="1" applyAlignment="1" applyProtection="1">
      <alignment horizontal="left" vertical="center"/>
    </xf>
    <xf numFmtId="0" fontId="4" fillId="0" borderId="4" xfId="0" applyFont="1" applyBorder="1" applyProtection="1"/>
    <xf numFmtId="0" fontId="4" fillId="0" borderId="5" xfId="0" applyFont="1" applyBorder="1" applyProtection="1"/>
    <xf numFmtId="0" fontId="2" fillId="0" borderId="7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 wrapText="1"/>
    </xf>
    <xf numFmtId="0" fontId="3" fillId="4" borderId="7" xfId="0" applyFont="1" applyFill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/>
    </xf>
    <xf numFmtId="165" fontId="5" fillId="3" borderId="3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7EDC-F5A2-6246-B521-8F6C3FC8FB4E}">
  <sheetPr>
    <pageSetUpPr fitToPage="1"/>
  </sheetPr>
  <dimension ref="A1:Z42"/>
  <sheetViews>
    <sheetView tabSelected="1" topLeftCell="A7" zoomScale="87" zoomScaleNormal="87" workbookViewId="0">
      <selection activeCell="G18" sqref="G18"/>
    </sheetView>
  </sheetViews>
  <sheetFormatPr defaultColWidth="12.625" defaultRowHeight="15" customHeight="1" x14ac:dyDescent="0.2"/>
  <cols>
    <col min="1" max="1" width="8" style="4" customWidth="1"/>
    <col min="2" max="2" width="51.125" style="4" customWidth="1"/>
    <col min="3" max="3" width="15" style="4" customWidth="1"/>
    <col min="4" max="4" width="21.875" style="4" customWidth="1"/>
    <col min="5" max="5" width="18.625" style="4" customWidth="1"/>
    <col min="6" max="6" width="18.75" style="4" customWidth="1"/>
    <col min="7" max="7" width="15.75" style="4" customWidth="1"/>
    <col min="8" max="8" width="17.125" style="4" customWidth="1"/>
    <col min="9" max="9" width="17.375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0" customHeight="1" x14ac:dyDescent="0.25">
      <c r="A2" s="54" t="s">
        <v>43</v>
      </c>
      <c r="B2" s="55"/>
      <c r="C2" s="55"/>
      <c r="D2" s="55"/>
      <c r="E2" s="55"/>
      <c r="F2" s="55"/>
      <c r="G2" s="5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" customHeight="1" x14ac:dyDescent="0.25">
      <c r="A4" s="56" t="s">
        <v>0</v>
      </c>
      <c r="B4" s="49"/>
      <c r="C4" s="57"/>
      <c r="D4" s="58"/>
      <c r="E4" s="59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8" customHeight="1" x14ac:dyDescent="0.25">
      <c r="A6" s="56" t="s">
        <v>1</v>
      </c>
      <c r="B6" s="49"/>
      <c r="C6" s="57"/>
      <c r="D6" s="58"/>
      <c r="E6" s="59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" customHeight="1" thickBot="1" x14ac:dyDescent="0.3">
      <c r="A7" s="16"/>
      <c r="B7" s="16"/>
      <c r="C7" s="17"/>
      <c r="D7" s="17"/>
      <c r="E7" s="1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8" customHeight="1" x14ac:dyDescent="0.25">
      <c r="A8" s="24" t="s">
        <v>2</v>
      </c>
      <c r="B8" s="25" t="s">
        <v>3</v>
      </c>
      <c r="C8" s="26" t="s">
        <v>4</v>
      </c>
      <c r="D8" s="27" t="s">
        <v>5</v>
      </c>
      <c r="E8" s="26" t="s">
        <v>15</v>
      </c>
      <c r="F8" s="26" t="s">
        <v>16</v>
      </c>
      <c r="G8" s="26" t="s">
        <v>17</v>
      </c>
      <c r="H8" s="26" t="s">
        <v>18</v>
      </c>
      <c r="I8" s="28" t="s">
        <v>6</v>
      </c>
      <c r="J8" s="1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7" customHeight="1" x14ac:dyDescent="0.25">
      <c r="A9" s="38" t="s">
        <v>27</v>
      </c>
      <c r="B9" s="39" t="s">
        <v>29</v>
      </c>
      <c r="C9" s="42" t="s">
        <v>20</v>
      </c>
      <c r="D9" s="40">
        <v>1</v>
      </c>
      <c r="E9" s="31"/>
      <c r="F9" s="32">
        <f>D9*E9</f>
        <v>0</v>
      </c>
      <c r="G9" s="41"/>
      <c r="H9" s="33">
        <f>F9*G9/100</f>
        <v>0</v>
      </c>
      <c r="I9" s="36">
        <f t="shared" ref="I9:I18" si="0">F9+H9</f>
        <v>0</v>
      </c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7" customHeight="1" x14ac:dyDescent="0.25">
      <c r="A10" s="38" t="s">
        <v>30</v>
      </c>
      <c r="B10" s="39" t="s">
        <v>31</v>
      </c>
      <c r="C10" s="42" t="s">
        <v>42</v>
      </c>
      <c r="D10" s="40">
        <v>1</v>
      </c>
      <c r="E10" s="31"/>
      <c r="F10" s="32">
        <f t="shared" ref="F10:F18" si="1">D10*E10</f>
        <v>0</v>
      </c>
      <c r="G10" s="41"/>
      <c r="H10" s="33">
        <f t="shared" ref="H10:H18" si="2">F10*G10/100</f>
        <v>0</v>
      </c>
      <c r="I10" s="36">
        <f t="shared" si="0"/>
        <v>0</v>
      </c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27" customHeight="1" x14ac:dyDescent="0.25">
      <c r="A11" s="38" t="s">
        <v>28</v>
      </c>
      <c r="B11" s="39" t="s">
        <v>32</v>
      </c>
      <c r="C11" s="42" t="s">
        <v>42</v>
      </c>
      <c r="D11" s="40">
        <v>1</v>
      </c>
      <c r="E11" s="31"/>
      <c r="F11" s="32">
        <f t="shared" si="1"/>
        <v>0</v>
      </c>
      <c r="G11" s="41"/>
      <c r="H11" s="33">
        <f t="shared" si="2"/>
        <v>0</v>
      </c>
      <c r="I11" s="36">
        <f t="shared" si="0"/>
        <v>0</v>
      </c>
      <c r="J11" s="1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27" customHeight="1" x14ac:dyDescent="0.25">
      <c r="A12" s="38" t="s">
        <v>33</v>
      </c>
      <c r="B12" s="39" t="s">
        <v>34</v>
      </c>
      <c r="C12" s="42" t="s">
        <v>20</v>
      </c>
      <c r="D12" s="40">
        <v>1</v>
      </c>
      <c r="E12" s="31"/>
      <c r="F12" s="32">
        <f t="shared" si="1"/>
        <v>0</v>
      </c>
      <c r="G12" s="41"/>
      <c r="H12" s="33">
        <f t="shared" si="2"/>
        <v>0</v>
      </c>
      <c r="I12" s="36">
        <f t="shared" si="0"/>
        <v>0</v>
      </c>
      <c r="J12" s="18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27" customHeight="1" x14ac:dyDescent="0.25">
      <c r="A13" s="38" t="s">
        <v>35</v>
      </c>
      <c r="B13" s="39" t="s">
        <v>36</v>
      </c>
      <c r="C13" s="42" t="s">
        <v>20</v>
      </c>
      <c r="D13" s="40">
        <v>1</v>
      </c>
      <c r="E13" s="31"/>
      <c r="F13" s="32">
        <f t="shared" si="1"/>
        <v>0</v>
      </c>
      <c r="G13" s="41"/>
      <c r="H13" s="33">
        <f t="shared" si="2"/>
        <v>0</v>
      </c>
      <c r="I13" s="36">
        <f t="shared" si="0"/>
        <v>0</v>
      </c>
      <c r="J13" s="1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27" customHeight="1" x14ac:dyDescent="0.25">
      <c r="A14" s="38" t="s">
        <v>37</v>
      </c>
      <c r="B14" s="39" t="s">
        <v>38</v>
      </c>
      <c r="C14" s="42" t="s">
        <v>20</v>
      </c>
      <c r="D14" s="40">
        <v>1</v>
      </c>
      <c r="E14" s="31"/>
      <c r="F14" s="32">
        <f t="shared" si="1"/>
        <v>0</v>
      </c>
      <c r="G14" s="41"/>
      <c r="H14" s="33">
        <f t="shared" si="2"/>
        <v>0</v>
      </c>
      <c r="I14" s="36">
        <f t="shared" si="0"/>
        <v>0</v>
      </c>
      <c r="J14" s="18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7" customHeight="1" x14ac:dyDescent="0.25">
      <c r="A15" s="38" t="s">
        <v>44</v>
      </c>
      <c r="B15" s="39" t="s">
        <v>48</v>
      </c>
      <c r="C15" s="42" t="s">
        <v>42</v>
      </c>
      <c r="D15" s="40">
        <v>1</v>
      </c>
      <c r="E15" s="31"/>
      <c r="F15" s="32">
        <f t="shared" si="1"/>
        <v>0</v>
      </c>
      <c r="G15" s="41"/>
      <c r="H15" s="33">
        <f t="shared" si="2"/>
        <v>0</v>
      </c>
      <c r="I15" s="36">
        <f t="shared" si="0"/>
        <v>0</v>
      </c>
      <c r="J15" s="18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27" customHeight="1" x14ac:dyDescent="0.25">
      <c r="A16" s="38" t="s">
        <v>40</v>
      </c>
      <c r="B16" s="39" t="s">
        <v>45</v>
      </c>
      <c r="C16" s="42" t="s">
        <v>20</v>
      </c>
      <c r="D16" s="40">
        <v>1</v>
      </c>
      <c r="E16" s="31"/>
      <c r="F16" s="32">
        <f t="shared" si="1"/>
        <v>0</v>
      </c>
      <c r="G16" s="41"/>
      <c r="H16" s="33">
        <f t="shared" si="2"/>
        <v>0</v>
      </c>
      <c r="I16" s="36">
        <f t="shared" si="0"/>
        <v>0</v>
      </c>
      <c r="J16" s="1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27" customHeight="1" x14ac:dyDescent="0.25">
      <c r="A17" s="38" t="s">
        <v>46</v>
      </c>
      <c r="B17" s="39" t="s">
        <v>39</v>
      </c>
      <c r="C17" s="42" t="s">
        <v>20</v>
      </c>
      <c r="D17" s="40">
        <v>1</v>
      </c>
      <c r="E17" s="31"/>
      <c r="F17" s="32">
        <f t="shared" si="1"/>
        <v>0</v>
      </c>
      <c r="G17" s="41"/>
      <c r="H17" s="33">
        <f t="shared" si="2"/>
        <v>0</v>
      </c>
      <c r="I17" s="36">
        <f t="shared" si="0"/>
        <v>0</v>
      </c>
      <c r="J17" s="1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ht="27" customHeight="1" thickBot="1" x14ac:dyDescent="0.3">
      <c r="A18" s="38" t="s">
        <v>47</v>
      </c>
      <c r="B18" s="39" t="s">
        <v>41</v>
      </c>
      <c r="C18" s="42" t="s">
        <v>20</v>
      </c>
      <c r="D18" s="40">
        <v>1</v>
      </c>
      <c r="E18" s="31"/>
      <c r="F18" s="32">
        <f t="shared" si="1"/>
        <v>0</v>
      </c>
      <c r="G18" s="41"/>
      <c r="H18" s="33">
        <f t="shared" si="2"/>
        <v>0</v>
      </c>
      <c r="I18" s="36">
        <f t="shared" si="0"/>
        <v>0</v>
      </c>
      <c r="J18" s="18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6" ht="30" customHeight="1" thickBot="1" x14ac:dyDescent="0.3">
      <c r="A19" s="22"/>
      <c r="B19" s="20"/>
      <c r="C19" s="21"/>
      <c r="D19" s="23"/>
      <c r="E19" s="34" t="s">
        <v>19</v>
      </c>
      <c r="F19" s="29">
        <f>SUM(F9:F9)</f>
        <v>0</v>
      </c>
      <c r="G19" s="30"/>
      <c r="H19" s="29">
        <f>SUM(H9:H9)</f>
        <v>0</v>
      </c>
      <c r="I19" s="35">
        <f>SUM(I9:I18)</f>
        <v>0</v>
      </c>
      <c r="J19" s="18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6" ht="15.75" customHeight="1" x14ac:dyDescent="0.25">
      <c r="A20" s="18"/>
      <c r="B20" s="18"/>
      <c r="C20" s="19"/>
      <c r="D20" s="18"/>
      <c r="E20" s="18"/>
      <c r="F20" s="18"/>
      <c r="G20" s="18"/>
      <c r="H20" s="18"/>
      <c r="I20" s="18"/>
      <c r="J20" s="18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6" ht="15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6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6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6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47" t="s">
        <v>23</v>
      </c>
      <c r="B26" s="48"/>
      <c r="C26" s="48"/>
      <c r="D26" s="48"/>
      <c r="E26" s="48"/>
      <c r="F26" s="48"/>
      <c r="G26" s="4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52" t="s">
        <v>7</v>
      </c>
      <c r="B27" s="48"/>
      <c r="C27" s="48"/>
      <c r="D27" s="48"/>
      <c r="E27" s="48"/>
      <c r="F27" s="48"/>
      <c r="G27" s="4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25">
      <c r="A28" s="47" t="s">
        <v>21</v>
      </c>
      <c r="B28" s="48"/>
      <c r="C28" s="48"/>
      <c r="D28" s="48"/>
      <c r="E28" s="48"/>
      <c r="F28" s="48"/>
      <c r="G28" s="4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53" t="s">
        <v>8</v>
      </c>
      <c r="B29" s="48"/>
      <c r="C29" s="48"/>
      <c r="D29" s="48"/>
      <c r="E29" s="48"/>
      <c r="F29" s="48"/>
      <c r="G29" s="4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.6" customHeight="1" x14ac:dyDescent="0.25">
      <c r="A30" s="53" t="s">
        <v>9</v>
      </c>
      <c r="B30" s="48"/>
      <c r="C30" s="48"/>
      <c r="D30" s="48"/>
      <c r="E30" s="48"/>
      <c r="F30" s="48"/>
      <c r="G30" s="4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95" customHeight="1" x14ac:dyDescent="0.25">
      <c r="A31" s="53" t="s">
        <v>24</v>
      </c>
      <c r="B31" s="48"/>
      <c r="C31" s="48"/>
      <c r="D31" s="48"/>
      <c r="E31" s="48"/>
      <c r="F31" s="48"/>
      <c r="G31" s="4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9.5" customHeight="1" x14ac:dyDescent="0.25">
      <c r="A32" s="50" t="s">
        <v>10</v>
      </c>
      <c r="B32" s="48"/>
      <c r="C32" s="48"/>
      <c r="D32" s="48"/>
      <c r="E32" s="48"/>
      <c r="F32" s="48"/>
      <c r="G32" s="49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 x14ac:dyDescent="0.25">
      <c r="A33" s="50" t="s">
        <v>11</v>
      </c>
      <c r="B33" s="48"/>
      <c r="C33" s="48"/>
      <c r="D33" s="48"/>
      <c r="E33" s="48"/>
      <c r="F33" s="48"/>
      <c r="G33" s="4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71.099999999999994" customHeight="1" x14ac:dyDescent="0.25">
      <c r="A34" s="51" t="s">
        <v>25</v>
      </c>
      <c r="B34" s="48"/>
      <c r="C34" s="48"/>
      <c r="D34" s="48"/>
      <c r="E34" s="48"/>
      <c r="F34" s="48"/>
      <c r="G34" s="49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 t="s">
        <v>22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6" ht="15.75" customHeight="1" x14ac:dyDescent="0.25">
      <c r="A36" s="3" t="s">
        <v>26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6" ht="15.95" customHeight="1" x14ac:dyDescent="0.25">
      <c r="A39" s="6" t="s">
        <v>12</v>
      </c>
      <c r="B39" s="1"/>
      <c r="C39" s="7"/>
      <c r="D39" s="3"/>
      <c r="E39" s="43" t="s">
        <v>13</v>
      </c>
      <c r="F39" s="44"/>
      <c r="G39" s="44"/>
      <c r="H39" s="44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6" ht="15.95" customHeight="1" x14ac:dyDescent="0.25">
      <c r="A40" s="3"/>
      <c r="B40" s="8"/>
      <c r="C40" s="3"/>
      <c r="D40" s="37"/>
      <c r="E40" s="9"/>
      <c r="F40" s="9"/>
      <c r="G40" s="10"/>
      <c r="H40" s="1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6" ht="15.95" customHeight="1" x14ac:dyDescent="0.25">
      <c r="A41" s="12" t="s">
        <v>14</v>
      </c>
      <c r="B41" s="2"/>
      <c r="C41" s="7"/>
      <c r="D41" s="3"/>
      <c r="E41" s="45"/>
      <c r="F41" s="46"/>
      <c r="G41" s="46"/>
      <c r="H41" s="1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6" ht="15.95" customHeight="1" x14ac:dyDescent="0.25">
      <c r="A42" s="13"/>
      <c r="B42" s="14"/>
      <c r="C42" s="5"/>
      <c r="D42" s="5"/>
      <c r="E42" s="5"/>
      <c r="F42" s="5"/>
      <c r="G42" s="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</sheetData>
  <sheetProtection algorithmName="SHA-512" hashValue="GlYIS6VjUB/5JENH2Zvro/o8rFmwGls1NUPGAevh+omTSt5wjxXBTB0+UfqlC1d2GlYAKNyqXNShoa8RalMvow==" saltValue="o8WfVnmAp0eUfoSnxd7u9Q==" spinCount="100000" sheet="1" selectLockedCells="1"/>
  <mergeCells count="16">
    <mergeCell ref="A2:G2"/>
    <mergeCell ref="A4:B4"/>
    <mergeCell ref="C4:E4"/>
    <mergeCell ref="A6:B6"/>
    <mergeCell ref="C6:E6"/>
    <mergeCell ref="E39:I39"/>
    <mergeCell ref="E41:G41"/>
    <mergeCell ref="A26:G26"/>
    <mergeCell ref="A33:G33"/>
    <mergeCell ref="A34:G34"/>
    <mergeCell ref="A27:G27"/>
    <mergeCell ref="A28:G28"/>
    <mergeCell ref="A29:G29"/>
    <mergeCell ref="A30:G30"/>
    <mergeCell ref="A31:G31"/>
    <mergeCell ref="A32:G32"/>
  </mergeCells>
  <phoneticPr fontId="13" type="noConversion"/>
  <pageMargins left="0.7" right="0.7" top="0.75" bottom="0.75" header="0" footer="0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</dc:creator>
  <cp:keywords/>
  <dc:description/>
  <cp:lastModifiedBy>Tamara Razboršek</cp:lastModifiedBy>
  <cp:lastPrinted>2022-07-19T09:26:20Z</cp:lastPrinted>
  <dcterms:created xsi:type="dcterms:W3CDTF">2020-01-23T12:12:34Z</dcterms:created>
  <dcterms:modified xsi:type="dcterms:W3CDTF">2022-07-19T09:38:49Z</dcterms:modified>
  <cp:category/>
</cp:coreProperties>
</file>